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definedNames>
    <definedName name="_xlnm.Print_Area" localSheetId="0">'1'!$A$1:$H$24</definedName>
  </definedNames>
  <calcPr calcId="145621"/>
</workbook>
</file>

<file path=xl/calcChain.xml><?xml version="1.0" encoding="utf-8"?>
<calcChain xmlns="http://schemas.openxmlformats.org/spreadsheetml/2006/main">
  <c r="N13" i="1" l="1"/>
  <c r="O13" i="1" s="1"/>
  <c r="N12" i="1"/>
  <c r="O12" i="1" s="1"/>
  <c r="N14" i="1" l="1"/>
  <c r="O14" i="1" s="1"/>
  <c r="N11" i="1"/>
  <c r="O11" i="1" s="1"/>
  <c r="N10" i="1"/>
  <c r="O10" i="1" s="1"/>
  <c r="O15" i="1" l="1"/>
  <c r="F15" i="1"/>
  <c r="L15" i="1"/>
</calcChain>
</file>

<file path=xl/sharedStrings.xml><?xml version="1.0" encoding="utf-8"?>
<sst xmlns="http://schemas.openxmlformats.org/spreadsheetml/2006/main" count="74" uniqueCount="44">
  <si>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</si>
  <si>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</si>
  <si>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</si>
  <si>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</si>
  <si>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</si>
  <si>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</si>
  <si>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</si>
  <si>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</si>
  <si>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</si>
  <si>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</si>
  <si>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</si>
  <si>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</si>
  <si>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</si>
  <si>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</si>
  <si>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</si>
  <si>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</si>
  <si>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</si>
  <si>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</si>
  <si>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</si>
  <si>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</si>
  <si>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</si>
  <si>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</si>
  <si>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</si>
  <si>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 xml:space="preserve">ЛОТ ДЕЛИМЫЙ </t>
  </si>
  <si>
    <t>НВЛ</t>
  </si>
  <si>
    <t>Цена за ЕИ  без НДС, руб</t>
  </si>
  <si>
    <t>К рассмотрению принимаются предложения от юридических лиц и физических лиц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</si>
  <si>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</si>
  <si>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</si>
  <si>
    <t>Наименование лота:  "Реализация невостребованных ликвидных МТР.Изделия светотехнические"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</si>
  <si>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НВЛ-2019/9-С</t>
    </r>
  </si>
  <si>
    <t>1002220</t>
  </si>
  <si>
    <t>1048175</t>
  </si>
  <si>
    <t>1069340</t>
  </si>
  <si>
    <t>1090707</t>
  </si>
  <si>
    <t>1601409</t>
  </si>
  <si>
    <t>Лампа накаливания общего назначения Б 225-235-150</t>
  </si>
  <si>
    <t>Прожектор ИО-04-1500-001</t>
  </si>
  <si>
    <t>Патрон электрический Е40 Д-001 керамический подвесной</t>
  </si>
  <si>
    <t>Лампа накаливания общего назначения Г 230-240-200</t>
  </si>
  <si>
    <t>Аппарат пускорегулирующий 1И400ДНаТ40-100 УХЛ1</t>
  </si>
  <si>
    <t>2010</t>
  </si>
  <si>
    <t>За счёт средств Продавца</t>
  </si>
  <si>
    <t xml:space="preserve">Представитель АО «Сузун»                                                                                                                           Р.А. Покотыло
по доверенности № 1038 от 26.12.2018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</si>
</sst>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4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4" fontId="16" fillId="0" borderId="0" xfId="1" applyNumberFormat="1" applyFont="1" applyBorder="1"/>
    <xf numFmtId="0" fontId="11" fillId="0" borderId="0" xfId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4" fontId="16" fillId="0" borderId="0" xfId="0" applyNumberFormat="1" applyFont="1"/>
    <xf numFmtId="2" fontId="16" fillId="0" borderId="0" xfId="1" applyNumberFormat="1" applyFont="1" applyBorder="1"/>
    <xf numFmtId="2" fontId="16" fillId="0" borderId="0" xfId="1" applyNumberFormat="1" applyFont="1" applyAlignment="1">
      <alignment horizontal="center" vertical="center"/>
    </xf>
    <xf numFmtId="0" fontId="16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2" fillId="0" borderId="3" xfId="1" applyNumberFormat="1" applyFont="1" applyFill="1" applyBorder="1" applyAlignment="1">
      <alignment horizontal="center"/>
    </xf>
    <xf numFmtId="3" fontId="11" fillId="0" borderId="0" xfId="1" applyNumberFormat="1" applyFont="1" applyFill="1" applyBorder="1" applyAlignment="1">
      <alignment horizontal="center" vertical="center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1" fillId="0" borderId="0" xfId="1" applyFont="1" applyBorder="1"/>
    <xf numFmtId="0" fontId="16" fillId="0" borderId="0" xfId="1" applyFont="1"/>
    <xf numFmtId="3" fontId="9" fillId="0" borderId="3" xfId="0" applyNumberFormat="1" applyFont="1" applyFill="1" applyBorder="1" applyAlignment="1">
      <alignment horizontal="center"/>
    </xf>
    <xf numFmtId="0" fontId="13" fillId="0" borderId="3" xfId="2" quotePrefix="1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wrapText="1"/>
    </xf>
    <xf numFmtId="4" fontId="9" fillId="0" borderId="3" xfId="0" applyNumberFormat="1" applyFont="1" applyBorder="1" applyAlignment="1">
      <alignment horizontal="right"/>
    </xf>
    <xf numFmtId="3" fontId="11" fillId="0" borderId="3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5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24"/>
  <sheetViews>
    <sheetView tabSelected="1" topLeftCell="A5" zoomScaleNormal="100" workbookViewId="0">
      <selection activeCell="G28" sqref="G28"/>
    </sheetView>
  </sheetViews>
  <sheetFormatPr defaultRowHeight="15" x14ac:dyDescent="0.25"/>
  <cols>
    <col min="1" max="1" width="7.28515625" style="8" customWidth="1"/>
    <col min="2" max="2" width="8.140625" style="8" customWidth="1"/>
    <col min="3" max="3" width="9.7109375" style="8" customWidth="1"/>
    <col min="4" max="4" width="66.28515625" style="8" customWidth="1"/>
    <col min="5" max="5" width="10.42578125" style="8" customWidth="1"/>
    <col min="6" max="6" width="15.42578125" style="42" customWidth="1"/>
    <col min="7" max="7" width="13.140625" style="11" customWidth="1"/>
    <col min="8" max="8" width="14.85546875" style="31" customWidth="1"/>
    <col min="9" max="9" width="9.140625" style="8"/>
    <col min="10" max="10" width="10.140625" style="8" bestFit="1" customWidth="1"/>
    <col min="11" max="11" width="9.140625" style="8"/>
    <col min="12" max="12" width="12" style="8" customWidth="1"/>
    <col min="13" max="14" width="9.28515625" style="8" bestFit="1" customWidth="1"/>
    <col min="15" max="15" width="11.42578125" style="8" bestFit="1" customWidth="1"/>
    <col min="16" max="16384" width="9.140625" style="8"/>
  </cols>
  <sheetData>
    <row r="1" spans="1:17" s="1" customFormat="1" ht="38.25" customHeight="1" x14ac:dyDescent="0.25">
      <c r="A1" s="58" t="s">
        <v>21</v>
      </c>
      <c r="B1" s="58"/>
      <c r="C1" s="58"/>
      <c r="D1" s="59"/>
      <c r="E1" s="60"/>
      <c r="F1" s="60"/>
      <c r="G1" s="60"/>
      <c r="H1" s="60"/>
    </row>
    <row r="2" spans="1:17" s="1" customFormat="1" ht="43.5" customHeight="1" x14ac:dyDescent="0.25">
      <c r="A2" s="54" t="s">
        <v>29</v>
      </c>
      <c r="B2" s="54"/>
      <c r="C2" s="54"/>
      <c r="D2" s="54"/>
      <c r="E2" s="54"/>
      <c r="F2" s="54"/>
      <c r="G2" s="54"/>
      <c r="H2" s="54"/>
    </row>
    <row r="3" spans="1:17" s="1" customFormat="1" ht="36" customHeight="1" x14ac:dyDescent="0.25">
      <c r="A3" s="61" t="s">
        <v>30</v>
      </c>
      <c r="B3" s="61"/>
      <c r="C3" s="61"/>
      <c r="D3" s="61"/>
      <c r="E3" s="61"/>
      <c r="F3" s="61"/>
      <c r="G3" s="61"/>
      <c r="H3" s="61"/>
    </row>
    <row r="4" spans="1:17" s="1" customFormat="1" ht="39" customHeight="1" x14ac:dyDescent="0.25">
      <c r="A4" s="62" t="s">
        <v>23</v>
      </c>
      <c r="B4" s="62"/>
      <c r="C4" s="62"/>
      <c r="D4" s="62"/>
      <c r="E4" s="62"/>
      <c r="F4" s="62"/>
      <c r="G4" s="62"/>
      <c r="H4" s="62"/>
    </row>
    <row r="5" spans="1:17" s="1" customFormat="1" ht="27" customHeight="1" x14ac:dyDescent="0.3">
      <c r="A5" s="63" t="s">
        <v>26</v>
      </c>
      <c r="B5" s="63"/>
      <c r="C5" s="63"/>
      <c r="D5" s="63"/>
      <c r="E5" s="63"/>
      <c r="F5" s="63"/>
      <c r="G5" s="63"/>
      <c r="H5" s="63"/>
    </row>
    <row r="6" spans="1:17" s="1" customFormat="1" ht="71.25" customHeight="1" x14ac:dyDescent="0.25">
      <c r="A6" s="54" t="s">
        <v>27</v>
      </c>
      <c r="B6" s="55"/>
      <c r="C6" s="55"/>
      <c r="D6" s="55"/>
      <c r="E6" s="55"/>
      <c r="F6" s="55"/>
      <c r="G6" s="55"/>
      <c r="H6" s="55"/>
    </row>
    <row r="7" spans="1:17" s="1" customFormat="1" ht="14.25" customHeight="1" thickBot="1" x14ac:dyDescent="0.3">
      <c r="A7" s="2"/>
      <c r="B7" s="2"/>
      <c r="C7" s="2"/>
      <c r="D7" s="2"/>
      <c r="E7" s="2"/>
      <c r="F7" s="41"/>
      <c r="G7" s="9"/>
      <c r="H7" s="29"/>
    </row>
    <row r="8" spans="1:17" s="1" customFormat="1" ht="42" customHeight="1" x14ac:dyDescent="0.25">
      <c r="A8" s="16" t="s">
        <v>0</v>
      </c>
      <c r="B8" s="17" t="s">
        <v>1</v>
      </c>
      <c r="C8" s="17" t="s">
        <v>2</v>
      </c>
      <c r="D8" s="17" t="s">
        <v>3</v>
      </c>
      <c r="E8" s="17" t="s">
        <v>4</v>
      </c>
      <c r="F8" s="38" t="s">
        <v>5</v>
      </c>
      <c r="G8" s="18" t="s">
        <v>25</v>
      </c>
      <c r="H8" s="19" t="s">
        <v>6</v>
      </c>
      <c r="K8" s="44"/>
      <c r="L8" s="44"/>
      <c r="M8" s="44"/>
      <c r="N8" s="44"/>
      <c r="O8" s="44"/>
      <c r="P8" s="44"/>
      <c r="Q8" s="44"/>
    </row>
    <row r="9" spans="1:17" s="3" customFormat="1" ht="20.25" customHeight="1" x14ac:dyDescent="0.25">
      <c r="A9" s="32">
        <v>1</v>
      </c>
      <c r="B9" s="32">
        <v>2</v>
      </c>
      <c r="C9" s="32">
        <v>3</v>
      </c>
      <c r="D9" s="33">
        <v>4</v>
      </c>
      <c r="E9" s="25">
        <v>5</v>
      </c>
      <c r="F9" s="39">
        <v>6</v>
      </c>
      <c r="G9" s="25"/>
      <c r="H9" s="25">
        <v>7</v>
      </c>
      <c r="K9" s="26"/>
      <c r="L9" s="26"/>
      <c r="M9" s="26"/>
      <c r="N9" s="26"/>
      <c r="O9" s="26"/>
      <c r="P9" s="26"/>
      <c r="Q9" s="26"/>
    </row>
    <row r="10" spans="1:17" s="3" customFormat="1" x14ac:dyDescent="0.25">
      <c r="A10" s="21">
        <v>1</v>
      </c>
      <c r="B10" s="46" t="s">
        <v>24</v>
      </c>
      <c r="C10" s="30" t="s">
        <v>31</v>
      </c>
      <c r="D10" s="47" t="s">
        <v>36</v>
      </c>
      <c r="E10" s="30" t="s">
        <v>10</v>
      </c>
      <c r="F10" s="45">
        <v>15</v>
      </c>
      <c r="G10" s="48">
        <v>17.671500000000002</v>
      </c>
      <c r="H10" s="30" t="s">
        <v>41</v>
      </c>
      <c r="K10" s="26"/>
      <c r="L10" s="34">
        <v>13.09</v>
      </c>
      <c r="M10" s="26">
        <v>1.35</v>
      </c>
      <c r="N10" s="36">
        <f>L10*M10</f>
        <v>17.671500000000002</v>
      </c>
      <c r="O10" s="26">
        <f>N10*F10</f>
        <v>265.07250000000005</v>
      </c>
      <c r="P10" s="26"/>
      <c r="Q10" s="26"/>
    </row>
    <row r="11" spans="1:17" s="3" customFormat="1" x14ac:dyDescent="0.25">
      <c r="A11" s="21">
        <v>2</v>
      </c>
      <c r="B11" s="46" t="s">
        <v>24</v>
      </c>
      <c r="C11" s="30" t="s">
        <v>32</v>
      </c>
      <c r="D11" s="47" t="s">
        <v>37</v>
      </c>
      <c r="E11" s="30" t="s">
        <v>10</v>
      </c>
      <c r="F11" s="45">
        <v>9</v>
      </c>
      <c r="G11" s="48">
        <v>2513.4165000000003</v>
      </c>
      <c r="H11" s="30" t="s">
        <v>41</v>
      </c>
      <c r="K11" s="26"/>
      <c r="L11" s="34">
        <v>1861.79</v>
      </c>
      <c r="M11" s="26">
        <v>1.35</v>
      </c>
      <c r="N11" s="36">
        <f t="shared" ref="N11:N14" si="0">L11*M11</f>
        <v>2513.4165000000003</v>
      </c>
      <c r="O11" s="26">
        <f t="shared" ref="O11:O14" si="1">N11*F11</f>
        <v>22620.748500000002</v>
      </c>
      <c r="P11" s="26"/>
      <c r="Q11" s="26"/>
    </row>
    <row r="12" spans="1:17" s="3" customFormat="1" x14ac:dyDescent="0.25">
      <c r="A12" s="21">
        <v>3</v>
      </c>
      <c r="B12" s="46" t="s">
        <v>24</v>
      </c>
      <c r="C12" s="30" t="s">
        <v>33</v>
      </c>
      <c r="D12" s="47" t="s">
        <v>38</v>
      </c>
      <c r="E12" s="30" t="s">
        <v>10</v>
      </c>
      <c r="F12" s="45">
        <v>10</v>
      </c>
      <c r="G12" s="48">
        <v>41.728500000000004</v>
      </c>
      <c r="H12" s="30" t="s">
        <v>41</v>
      </c>
      <c r="K12" s="26"/>
      <c r="L12" s="34">
        <v>30.91</v>
      </c>
      <c r="M12" s="26">
        <v>1.35</v>
      </c>
      <c r="N12" s="36">
        <f t="shared" ref="N12:N13" si="2">L12*M12</f>
        <v>41.728500000000004</v>
      </c>
      <c r="O12" s="26">
        <f t="shared" ref="O12:O13" si="3">N12*F12</f>
        <v>417.28500000000003</v>
      </c>
      <c r="P12" s="26"/>
      <c r="Q12" s="26"/>
    </row>
    <row r="13" spans="1:17" s="3" customFormat="1" x14ac:dyDescent="0.25">
      <c r="A13" s="21">
        <v>4</v>
      </c>
      <c r="B13" s="46" t="s">
        <v>24</v>
      </c>
      <c r="C13" s="30" t="s">
        <v>34</v>
      </c>
      <c r="D13" s="47" t="s">
        <v>39</v>
      </c>
      <c r="E13" s="30" t="s">
        <v>10</v>
      </c>
      <c r="F13" s="45">
        <v>140</v>
      </c>
      <c r="G13" s="48">
        <v>21.492000000000001</v>
      </c>
      <c r="H13" s="30" t="s">
        <v>41</v>
      </c>
      <c r="K13" s="26"/>
      <c r="L13" s="34">
        <v>15.92</v>
      </c>
      <c r="M13" s="26">
        <v>1.35</v>
      </c>
      <c r="N13" s="36">
        <f t="shared" si="2"/>
        <v>21.492000000000001</v>
      </c>
      <c r="O13" s="26">
        <f t="shared" si="3"/>
        <v>3008.88</v>
      </c>
      <c r="P13" s="26"/>
      <c r="Q13" s="26"/>
    </row>
    <row r="14" spans="1:17" s="3" customFormat="1" x14ac:dyDescent="0.25">
      <c r="A14" s="21">
        <v>5</v>
      </c>
      <c r="B14" s="46" t="s">
        <v>24</v>
      </c>
      <c r="C14" s="30" t="s">
        <v>35</v>
      </c>
      <c r="D14" s="47" t="s">
        <v>40</v>
      </c>
      <c r="E14" s="30" t="s">
        <v>10</v>
      </c>
      <c r="F14" s="45">
        <v>10</v>
      </c>
      <c r="G14" s="48">
        <v>655.18200000000002</v>
      </c>
      <c r="H14" s="30" t="s">
        <v>41</v>
      </c>
      <c r="K14" s="26"/>
      <c r="L14" s="34">
        <v>485.32</v>
      </c>
      <c r="M14" s="26">
        <v>1.35</v>
      </c>
      <c r="N14" s="36">
        <f t="shared" si="0"/>
        <v>655.18200000000002</v>
      </c>
      <c r="O14" s="26">
        <f t="shared" si="1"/>
        <v>6551.82</v>
      </c>
      <c r="P14" s="26"/>
      <c r="Q14" s="26"/>
    </row>
    <row r="15" spans="1:17" s="4" customFormat="1" x14ac:dyDescent="0.25">
      <c r="A15" s="51" t="s">
        <v>7</v>
      </c>
      <c r="B15" s="51"/>
      <c r="C15" s="51"/>
      <c r="D15" s="51"/>
      <c r="E15" s="22"/>
      <c r="F15" s="49">
        <f>SUM(F10:F14)</f>
        <v>184</v>
      </c>
      <c r="G15" s="23"/>
      <c r="H15" s="24"/>
      <c r="J15" s="43"/>
      <c r="K15" s="27"/>
      <c r="L15" s="28">
        <f>SUM(L10:L14)</f>
        <v>2407.0300000000002</v>
      </c>
      <c r="M15" s="27"/>
      <c r="N15" s="27"/>
      <c r="O15" s="35">
        <f>SUM(O10:O14)</f>
        <v>32863.805999999997</v>
      </c>
      <c r="P15" s="27"/>
      <c r="Q15" s="27"/>
    </row>
    <row r="16" spans="1:17" s="4" customFormat="1" x14ac:dyDescent="0.25">
      <c r="A16" s="5"/>
      <c r="B16" s="5"/>
      <c r="C16" s="5"/>
      <c r="D16" s="6"/>
      <c r="E16" s="7"/>
      <c r="F16" s="40"/>
      <c r="G16" s="10"/>
      <c r="H16" s="7"/>
      <c r="K16" s="27"/>
      <c r="L16" s="27"/>
      <c r="M16" s="27"/>
      <c r="N16" s="27"/>
      <c r="O16" s="27"/>
      <c r="P16" s="27"/>
      <c r="Q16" s="27"/>
    </row>
    <row r="17" spans="1:18" s="4" customFormat="1" ht="135.75" customHeight="1" x14ac:dyDescent="0.25">
      <c r="A17" s="52" t="s">
        <v>8</v>
      </c>
      <c r="B17" s="52"/>
      <c r="C17" s="52"/>
      <c r="D17" s="52"/>
      <c r="E17" s="53" t="s">
        <v>9</v>
      </c>
      <c r="F17" s="53"/>
      <c r="G17" s="53"/>
      <c r="H17" s="53"/>
      <c r="K17" s="27"/>
      <c r="L17" s="27"/>
      <c r="M17" s="27"/>
      <c r="N17" s="27"/>
      <c r="O17" s="27"/>
      <c r="P17" s="27"/>
      <c r="Q17" s="27"/>
    </row>
    <row r="18" spans="1:18" s="4" customFormat="1" ht="15.75" x14ac:dyDescent="0.25">
      <c r="A18" s="56" t="s">
        <v>22</v>
      </c>
      <c r="B18" s="56"/>
      <c r="C18" s="56"/>
      <c r="D18" s="56"/>
      <c r="E18" s="57" t="s">
        <v>42</v>
      </c>
      <c r="F18" s="57"/>
      <c r="G18" s="57"/>
      <c r="H18" s="57"/>
      <c r="J18" s="27"/>
      <c r="K18" s="27"/>
      <c r="L18" s="27"/>
      <c r="M18" s="27"/>
      <c r="N18" s="27"/>
      <c r="O18" s="27"/>
      <c r="P18" s="27"/>
      <c r="Q18" s="27"/>
      <c r="R18" s="27"/>
    </row>
    <row r="19" spans="1:18" s="4" customFormat="1" ht="15.75" x14ac:dyDescent="0.25">
      <c r="A19" s="56" t="s">
        <v>28</v>
      </c>
      <c r="B19" s="56"/>
      <c r="C19" s="56"/>
      <c r="D19" s="56"/>
      <c r="E19" s="57" t="s">
        <v>42</v>
      </c>
      <c r="F19" s="57"/>
      <c r="G19" s="57"/>
      <c r="H19" s="57"/>
      <c r="J19" s="27"/>
      <c r="K19" s="27"/>
      <c r="L19" s="27"/>
      <c r="M19" s="27"/>
      <c r="N19" s="27"/>
      <c r="O19" s="27"/>
      <c r="P19" s="27"/>
      <c r="Q19" s="27"/>
      <c r="R19" s="27"/>
    </row>
    <row r="20" spans="1:18" x14ac:dyDescent="0.25">
      <c r="J20" s="37"/>
      <c r="K20" s="37"/>
      <c r="L20" s="37"/>
      <c r="M20" s="37"/>
      <c r="N20" s="37"/>
      <c r="O20" s="37"/>
      <c r="P20" s="37"/>
      <c r="Q20" s="37"/>
      <c r="R20" s="37"/>
    </row>
    <row r="21" spans="1:18" x14ac:dyDescent="0.25">
      <c r="J21" s="37"/>
      <c r="K21" s="37"/>
      <c r="L21" s="37"/>
      <c r="M21" s="37"/>
      <c r="N21" s="37"/>
      <c r="O21" s="37"/>
      <c r="P21" s="37"/>
      <c r="Q21" s="37"/>
      <c r="R21" s="37"/>
    </row>
    <row r="22" spans="1:18" x14ac:dyDescent="0.25">
      <c r="J22" s="37"/>
      <c r="K22" s="37"/>
      <c r="L22" s="37"/>
      <c r="M22" s="37"/>
      <c r="N22" s="37"/>
      <c r="O22" s="37"/>
      <c r="P22" s="37"/>
      <c r="Q22" s="37"/>
      <c r="R22" s="37"/>
    </row>
    <row r="24" spans="1:18" s="20" customFormat="1" ht="36.75" customHeight="1" x14ac:dyDescent="0.2">
      <c r="A24" s="50" t="s">
        <v>43</v>
      </c>
      <c r="B24" s="50"/>
      <c r="C24" s="50"/>
      <c r="D24" s="50"/>
      <c r="E24" s="50"/>
      <c r="F24" s="50"/>
      <c r="G24" s="50"/>
      <c r="H24" s="50"/>
    </row>
  </sheetData>
  <mergeCells count="14">
    <mergeCell ref="A1:H1"/>
    <mergeCell ref="A2:H2"/>
    <mergeCell ref="A3:H3"/>
    <mergeCell ref="A4:H4"/>
    <mergeCell ref="A5:H5"/>
    <mergeCell ref="A24:H24"/>
    <mergeCell ref="A15:D15"/>
    <mergeCell ref="A17:D17"/>
    <mergeCell ref="E17:H17"/>
    <mergeCell ref="A6:H6"/>
    <mergeCell ref="A18:D18"/>
    <mergeCell ref="E18:H18"/>
    <mergeCell ref="A19:D19"/>
    <mergeCell ref="E19:H19"/>
  </mergeCells>
  <pageMargins left="0.70866141732283472" right="0.31496062992125984" top="0.74803149606299213" bottom="0.74803149606299213" header="0.31496062992125984" footer="0.31496062992125984"/>
  <pageSetup paperSize="256" scale="67" orientation="portrait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5" customWidth="1"/>
  </cols>
  <sheetData>
    <row r="1" spans="1:5" x14ac:dyDescent="0.2">
      <c r="A1" s="12" t="s">
        <v>11</v>
      </c>
      <c r="B1" s="12" t="s">
        <v>12</v>
      </c>
      <c r="C1" s="12" t="s">
        <v>10</v>
      </c>
      <c r="D1" s="13">
        <v>1</v>
      </c>
      <c r="E1" s="14">
        <v>41456</v>
      </c>
    </row>
    <row r="2" spans="1:5" x14ac:dyDescent="0.2">
      <c r="A2" s="12" t="s">
        <v>13</v>
      </c>
      <c r="B2" s="12" t="s">
        <v>14</v>
      </c>
      <c r="C2" s="12" t="s">
        <v>10</v>
      </c>
      <c r="D2" s="13">
        <v>1</v>
      </c>
      <c r="E2" s="14">
        <v>40700</v>
      </c>
    </row>
    <row r="3" spans="1:5" x14ac:dyDescent="0.2">
      <c r="A3" s="12" t="s">
        <v>15</v>
      </c>
      <c r="B3" s="12" t="s">
        <v>16</v>
      </c>
      <c r="C3" s="12" t="s">
        <v>10</v>
      </c>
      <c r="D3" s="13">
        <v>1</v>
      </c>
      <c r="E3" s="14">
        <v>41626</v>
      </c>
    </row>
    <row r="4" spans="1:5" x14ac:dyDescent="0.2">
      <c r="A4" s="12" t="s">
        <v>15</v>
      </c>
      <c r="B4" s="12" t="s">
        <v>16</v>
      </c>
      <c r="C4" s="12" t="s">
        <v>10</v>
      </c>
      <c r="D4" s="13">
        <v>1</v>
      </c>
      <c r="E4" s="14">
        <v>39610</v>
      </c>
    </row>
    <row r="5" spans="1:5" x14ac:dyDescent="0.2">
      <c r="A5" s="12" t="s">
        <v>15</v>
      </c>
      <c r="B5" s="12" t="s">
        <v>16</v>
      </c>
      <c r="C5" s="12" t="s">
        <v>10</v>
      </c>
      <c r="D5" s="13">
        <v>1</v>
      </c>
      <c r="E5" s="14">
        <v>39921</v>
      </c>
    </row>
    <row r="6" spans="1:5" x14ac:dyDescent="0.2">
      <c r="A6" s="12" t="s">
        <v>15</v>
      </c>
      <c r="B6" s="12" t="s">
        <v>16</v>
      </c>
      <c r="C6" s="12" t="s">
        <v>10</v>
      </c>
      <c r="D6" s="13">
        <v>1</v>
      </c>
      <c r="E6" s="14">
        <v>40534</v>
      </c>
    </row>
    <row r="7" spans="1:5" x14ac:dyDescent="0.2">
      <c r="A7" s="12" t="s">
        <v>17</v>
      </c>
      <c r="B7" s="12" t="s">
        <v>18</v>
      </c>
      <c r="C7" s="12" t="s">
        <v>10</v>
      </c>
      <c r="D7" s="13">
        <v>1</v>
      </c>
      <c r="E7" s="14">
        <v>39891</v>
      </c>
    </row>
    <row r="8" spans="1:5" x14ac:dyDescent="0.2">
      <c r="A8" s="12" t="s">
        <v>17</v>
      </c>
      <c r="B8" s="12" t="s">
        <v>18</v>
      </c>
      <c r="C8" s="12" t="s">
        <v>10</v>
      </c>
      <c r="D8" s="13">
        <v>1</v>
      </c>
      <c r="E8" s="14">
        <v>41556</v>
      </c>
    </row>
    <row r="9" spans="1:5" x14ac:dyDescent="0.2">
      <c r="A9" s="12" t="s">
        <v>19</v>
      </c>
      <c r="B9" s="12" t="s">
        <v>20</v>
      </c>
      <c r="C9" s="12" t="s">
        <v>10</v>
      </c>
      <c r="D9" s="13">
        <v>1</v>
      </c>
      <c r="E9" s="14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2019-05-24T02:57:12Z</cp:lastPrinted>
  <dcterms:created xsi:type="dcterms:W3CDTF">2016-09-16T10:27:35Z</dcterms:created>
  <dcterms:modified xsi:type="dcterms:W3CDTF">2019-05-24T02:57:13Z</dcterms:modified>
</cp:coreProperties>
</file>